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travelfoodservices-my.sharepoint.com/personal/anil_patial_travelfoodservices_com/Documents/Desktop/GRUBHUB UNA - BILLS FILE@RRR/"/>
    </mc:Choice>
  </mc:AlternateContent>
  <xr:revisionPtr revIDLastSave="44" documentId="8_{2CF29D84-2A9A-428A-88E2-920A08B143C0}" xr6:coauthVersionLast="47" xr6:coauthVersionMax="47" xr10:uidLastSave="{7E23A845-09E1-4209-AB4F-BB80DAFD492E}"/>
  <bookViews>
    <workbookView xWindow="-120" yWindow="-120" windowWidth="20730" windowHeight="11040" xr2:uid="{EEF85FA1-FD17-453F-B004-167517333B63}"/>
  </bookViews>
  <sheets>
    <sheet name="Summary" sheetId="1" r:id="rId1"/>
    <sheet name="MB"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 i="1" l="1"/>
  <c r="F2" i="1" l="1"/>
  <c r="E56" i="2" l="1"/>
  <c r="E55" i="2"/>
  <c r="E52" i="2"/>
  <c r="E51" i="2"/>
  <c r="E48" i="2"/>
  <c r="E47" i="2"/>
  <c r="E44" i="2"/>
  <c r="E43" i="2"/>
  <c r="E38" i="2"/>
  <c r="E36" i="2"/>
  <c r="E34" i="2"/>
  <c r="E32" i="2"/>
  <c r="E31" i="2"/>
  <c r="E30" i="2"/>
  <c r="E29" i="2"/>
  <c r="E26" i="2"/>
  <c r="E25" i="2"/>
  <c r="E24" i="2"/>
  <c r="E18" i="2"/>
  <c r="E17" i="2"/>
  <c r="E13" i="2"/>
  <c r="E12" i="2"/>
  <c r="E11" i="2"/>
  <c r="E3" i="2"/>
  <c r="F54" i="2" l="1"/>
  <c r="F50" i="2"/>
  <c r="E42" i="2"/>
  <c r="E41" i="2"/>
  <c r="F40" i="2" s="1"/>
  <c r="F38" i="2"/>
  <c r="F36" i="2"/>
  <c r="F34" i="2"/>
  <c r="E23" i="2"/>
  <c r="E22" i="2"/>
  <c r="E21" i="2"/>
  <c r="E14" i="2"/>
  <c r="E10" i="2"/>
  <c r="E7" i="2"/>
  <c r="E6" i="2"/>
  <c r="E5" i="2"/>
  <c r="E4" i="2"/>
  <c r="F20" i="2" l="1"/>
  <c r="F16" i="2"/>
  <c r="F28" i="2"/>
  <c r="F9" i="2"/>
  <c r="F46" i="2"/>
  <c r="F2" i="2"/>
  <c r="F58" i="2" l="1"/>
  <c r="D3" i="1"/>
  <c r="F3" i="1" l="1"/>
  <c r="F5" i="1" s="1"/>
</calcChain>
</file>

<file path=xl/sharedStrings.xml><?xml version="1.0" encoding="utf-8"?>
<sst xmlns="http://schemas.openxmlformats.org/spreadsheetml/2006/main" count="99" uniqueCount="81">
  <si>
    <t>CCTV 3+1 wires installed as of now</t>
  </si>
  <si>
    <t>UOM</t>
  </si>
  <si>
    <t>QTY</t>
  </si>
  <si>
    <t>RMT</t>
  </si>
  <si>
    <t>CAT 6 Wire</t>
  </si>
  <si>
    <t>AMOUNT</t>
  </si>
  <si>
    <t>PARTICULARS</t>
  </si>
  <si>
    <t>S.No.</t>
  </si>
  <si>
    <t>Sr No</t>
  </si>
  <si>
    <t>Particulars</t>
  </si>
  <si>
    <t>3.5+.3+.3+12+9+1</t>
  </si>
  <si>
    <t>Camera 1</t>
  </si>
  <si>
    <t>Camera 2</t>
  </si>
  <si>
    <t>3+12+9+1</t>
  </si>
  <si>
    <t>Camera 3</t>
  </si>
  <si>
    <t>1+12+9++1</t>
  </si>
  <si>
    <t>Camera 4</t>
  </si>
  <si>
    <t xml:space="preserve">Dominos </t>
  </si>
  <si>
    <t>Camera 1 to NIC Switch</t>
  </si>
  <si>
    <t>Camera 2 to NIC Switch</t>
  </si>
  <si>
    <t>Camera 3 to NIC Switch</t>
  </si>
  <si>
    <t>Camera 4 to Karim Switch</t>
  </si>
  <si>
    <t>Camera 5 to Karim Switch</t>
  </si>
  <si>
    <t>3.4+.3+1</t>
  </si>
  <si>
    <t>1.4+4.2+.9+1</t>
  </si>
  <si>
    <t>Bikanerwala</t>
  </si>
  <si>
    <t>Camera 5</t>
  </si>
  <si>
    <t>12+9+.4+.4+1+1</t>
  </si>
  <si>
    <t>4.5+12+9+.4+.4+1+1</t>
  </si>
  <si>
    <t>3.5+3+6.9+.4+.4+1+1</t>
  </si>
  <si>
    <t>6+1+1.2</t>
  </si>
  <si>
    <t>7.5+1+1.2</t>
  </si>
  <si>
    <t>NIC</t>
  </si>
  <si>
    <t>6+1+1.5</t>
  </si>
  <si>
    <t>2.3+1+1.5</t>
  </si>
  <si>
    <t>Common Area</t>
  </si>
  <si>
    <t>3.6+5.9+1</t>
  </si>
  <si>
    <t>3.2+9.1+4+9.1+8.1+1</t>
  </si>
  <si>
    <t>1.3+.4+.4+.3+4.8+5.2+3.6+3.1+9+8.1+1</t>
  </si>
  <si>
    <t>Camera 6 &amp; 7</t>
  </si>
  <si>
    <t>Outside Camera 1 &amp; 2</t>
  </si>
  <si>
    <t>Camera 8</t>
  </si>
  <si>
    <t>(22+.4+.4+.4+.4)*2+8.1+1</t>
  </si>
  <si>
    <t>(7.3+.4+.4+.3+4.8+5.2+3.6+3.1+9+8.1+1)*2</t>
  </si>
  <si>
    <t>(3.2+22+.4)*2+8.1+1</t>
  </si>
  <si>
    <t>Karims</t>
  </si>
  <si>
    <t>Counter Camera 1</t>
  </si>
  <si>
    <t>7.9+.4+1</t>
  </si>
  <si>
    <t>3+1</t>
  </si>
  <si>
    <t>2+1</t>
  </si>
  <si>
    <t>Counter Camera 2</t>
  </si>
  <si>
    <t>Hood Camera</t>
  </si>
  <si>
    <t>Back wall Camera</t>
  </si>
  <si>
    <t>3.8+7.9+.4+1</t>
  </si>
  <si>
    <t>NIC to DVR in Admin Room</t>
  </si>
  <si>
    <t>(1+4.1+28+6+1)*2</t>
  </si>
  <si>
    <t>(1+4.1+2.5+11+1+1+3.2+1)*2</t>
  </si>
  <si>
    <t>Karims to DVR in Admin Room</t>
  </si>
  <si>
    <t>WiFi</t>
  </si>
  <si>
    <t>5.1+1.8+25+1+4+1</t>
  </si>
  <si>
    <t>Admin + Store + Changing Room</t>
  </si>
  <si>
    <t>1+4+12+1.9+1</t>
  </si>
  <si>
    <t>1+4+16+1</t>
  </si>
  <si>
    <t>1+4+10+1+4.9+.3+.9+.8</t>
  </si>
  <si>
    <t>Subway Shop1</t>
  </si>
  <si>
    <t>Subway Shop2</t>
  </si>
  <si>
    <t>2+6+7.9+1</t>
  </si>
  <si>
    <t>2+2+6+7.9+1</t>
  </si>
  <si>
    <t>1.5+7.9+1</t>
  </si>
  <si>
    <t>2+1+1.5</t>
  </si>
  <si>
    <t>3+1+1.5</t>
  </si>
  <si>
    <t>1+1.5+7.9</t>
  </si>
  <si>
    <t>Bun Tea Shop</t>
  </si>
  <si>
    <t>NOTE:</t>
  </si>
  <si>
    <t>Rate analysis is required for final bill closure according to market standards. For the items rate not included in our BOQ, we requried  detailed Rates Breakup with market rates standard  for final approval.</t>
  </si>
  <si>
    <t>TOTAL</t>
  </si>
  <si>
    <t>MTR</t>
  </si>
  <si>
    <t xml:space="preserve">TOTAL </t>
  </si>
  <si>
    <t xml:space="preserve">TFS RATE </t>
  </si>
  <si>
    <t>L/S</t>
  </si>
  <si>
    <t>Amount for replacement of the wires (Additional Labour) Not Agreed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</si>
</sst>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6" x14ac:knownFonts="1">
    <font>
      <sz val="11"/>
      <color theme="1"/>
      <name val="Calibri"/>
      <family val="2"/>
      <scheme val="minor"/>
    </font>
    <font>
      <b/>
      <sz val="11"/>
      <color theme="1"/>
      <name val="Calibri"/>
      <family val="2"/>
      <scheme val="minor"/>
    </font>
    <font>
      <sz val="8"/>
      <name val="Calibri"/>
      <family val="2"/>
      <scheme val="minor"/>
    </font>
    <font>
      <b/>
      <sz val="18"/>
      <color theme="1"/>
      <name val="Calibri"/>
      <family val="2"/>
      <scheme val="minor"/>
    </font>
    <font>
      <sz val="12"/>
      <color theme="1"/>
      <name val="Calibri"/>
      <family val="2"/>
      <scheme val="minor"/>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43" fontId="5" fillId="0" borderId="0" applyFont="0" applyFill="0" applyBorder="0" applyAlignment="0" applyProtection="0"/>
  </cellStyleXfs>
  <cellXfs count="33">
    <xf numFmtId="0" fontId="0" fillId="0" borderId="0" xfId="0"/>
    <xf numFmtId="0" fontId="0" fillId="0" borderId="1" xfId="0" applyBorder="1"/>
    <xf numFmtId="0" fontId="0" fillId="0" borderId="3" xfId="0" applyBorder="1"/>
    <xf numFmtId="0" fontId="3" fillId="2" borderId="1" xfId="0" applyFont="1" applyFill="1" applyBorder="1"/>
    <xf numFmtId="0" fontId="4" fillId="0" borderId="1" xfId="0" applyFont="1" applyBorder="1"/>
    <xf numFmtId="2" fontId="4" fillId="0" borderId="1" xfId="0" applyNumberFormat="1" applyFont="1" applyBorder="1"/>
    <xf numFmtId="0" fontId="3" fillId="2" borderId="1" xfId="0" applyFont="1" applyFill="1" applyBorder="1" applyAlignment="1">
      <alignment horizontal="center"/>
    </xf>
    <xf numFmtId="0" fontId="4" fillId="0" borderId="1" xfId="0" applyFont="1" applyBorder="1" applyAlignment="1">
      <alignment horizontal="center"/>
    </xf>
    <xf numFmtId="0" fontId="0" fillId="0" borderId="0" xfId="0" applyAlignment="1">
      <alignment horizontal="center"/>
    </xf>
    <xf numFmtId="0" fontId="4" fillId="0" borderId="1" xfId="0" applyFont="1" applyBorder="1" applyAlignment="1">
      <alignment horizontal="left"/>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wrapText="1"/>
    </xf>
    <xf numFmtId="43" fontId="0" fillId="0" borderId="11" xfId="1" applyFont="1" applyBorder="1" applyAlignment="1">
      <alignment horizontal="right"/>
    </xf>
    <xf numFmtId="43" fontId="0" fillId="0" borderId="1" xfId="1" applyFont="1" applyBorder="1" applyAlignment="1">
      <alignment horizontal="right"/>
    </xf>
    <xf numFmtId="43" fontId="0" fillId="0" borderId="5" xfId="1" applyFont="1" applyBorder="1" applyAlignment="1">
      <alignment horizontal="right"/>
    </xf>
    <xf numFmtId="43" fontId="0" fillId="0" borderId="8" xfId="1" applyFont="1" applyBorder="1" applyAlignment="1">
      <alignment horizontal="right"/>
    </xf>
    <xf numFmtId="43" fontId="0" fillId="0" borderId="6" xfId="1" applyFont="1" applyBorder="1" applyAlignment="1">
      <alignment horizontal="right"/>
    </xf>
    <xf numFmtId="43" fontId="1" fillId="0" borderId="7" xfId="1" applyFont="1" applyBorder="1" applyAlignment="1">
      <alignment horizontal="right"/>
    </xf>
    <xf numFmtId="43" fontId="0" fillId="0" borderId="1" xfId="1" applyFont="1" applyBorder="1" applyAlignment="1">
      <alignment horizontal="right" vertical="center"/>
    </xf>
    <xf numFmtId="43" fontId="0" fillId="0" borderId="8" xfId="1" applyFont="1" applyBorder="1" applyAlignment="1">
      <alignment horizontal="right" vertical="center"/>
    </xf>
    <xf numFmtId="0" fontId="0" fillId="0" borderId="12" xfId="0" applyBorder="1"/>
    <xf numFmtId="0" fontId="0" fillId="0" borderId="13" xfId="0" applyBorder="1"/>
    <xf numFmtId="43" fontId="0" fillId="0" borderId="13" xfId="1" applyFont="1" applyBorder="1" applyAlignment="1">
      <alignment horizontal="right" vertical="center"/>
    </xf>
    <xf numFmtId="43" fontId="0" fillId="0" borderId="13" xfId="1" applyFont="1" applyBorder="1" applyAlignment="1">
      <alignment horizontal="right"/>
    </xf>
    <xf numFmtId="0" fontId="1" fillId="0" borderId="9" xfId="0" applyFont="1" applyBorder="1"/>
    <xf numFmtId="43" fontId="1" fillId="0" borderId="10" xfId="1" applyFont="1" applyBorder="1" applyAlignment="1">
      <alignment horizontal="right"/>
    </xf>
    <xf numFmtId="43" fontId="1" fillId="0" borderId="14" xfId="1" applyFont="1" applyBorder="1" applyAlignment="1">
      <alignment horizontal="right"/>
    </xf>
    <xf numFmtId="0" fontId="0" fillId="0" borderId="8" xfId="0" applyBorder="1" applyAlignment="1">
      <alignment wrapText="1"/>
    </xf>
    <xf numFmtId="0" fontId="0" fillId="0" borderId="15" xfId="0" applyBorder="1"/>
    <xf numFmtId="43" fontId="1" fillId="2" borderId="14" xfId="1" applyFont="1" applyFill="1" applyBorder="1" applyAlignment="1">
      <alignment horizontal="right"/>
    </xf>
    <xf numFmtId="0" fontId="1" fillId="2" borderId="7" xfId="0" applyFont="1" applyFill="1" applyBorder="1" applyAlignment="1">
      <alignment horizontal="center"/>
    </xf>
    <xf numFmtId="0" fontId="1" fillId="2" borderId="16" xfId="0" applyFont="1" applyFill="1" applyBorder="1" applyAlignment="1">
      <alignment horizontal="center"/>
    </xf>
    <xf numFmtId="0" fontId="1" fillId="2" borderId="17" xfId="0" applyFont="1"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2C896-E375-4B35-B0E2-4CDAF1A7D2B5}">
  <dimension ref="A1:F5"/>
  <sheetViews>
    <sheetView tabSelected="1" workbookViewId="0">
      <selection activeCell="I13" sqref="I13"/>
    </sheetView>
  </sheetViews>
  <sheetFormatPr defaultRowHeight="15" x14ac:dyDescent="0.25"/>
  <cols>
    <col min="1" max="1" width="5.5703125" bestFit="1" customWidth="1"/>
    <col min="2" max="2" width="40.28515625" customWidth="1"/>
    <col min="3" max="3" width="10.140625" customWidth="1"/>
    <col min="4" max="4" width="9.42578125" customWidth="1"/>
    <col min="5" max="5" width="12.28515625" customWidth="1"/>
    <col min="6" max="6" width="13" customWidth="1"/>
    <col min="7" max="7" width="5" bestFit="1" customWidth="1"/>
  </cols>
  <sheetData>
    <row r="1" spans="1:6" ht="15.75" thickBot="1" x14ac:dyDescent="0.3">
      <c r="A1" s="24" t="s">
        <v>7</v>
      </c>
      <c r="B1" s="24" t="s">
        <v>6</v>
      </c>
      <c r="C1" s="25" t="s">
        <v>1</v>
      </c>
      <c r="D1" s="25" t="s">
        <v>2</v>
      </c>
      <c r="E1" s="17" t="s">
        <v>78</v>
      </c>
      <c r="F1" s="26" t="s">
        <v>5</v>
      </c>
    </row>
    <row r="2" spans="1:6" x14ac:dyDescent="0.25">
      <c r="A2" s="20">
        <v>1</v>
      </c>
      <c r="B2" s="21" t="s">
        <v>0</v>
      </c>
      <c r="C2" s="22" t="s">
        <v>3</v>
      </c>
      <c r="D2" s="23">
        <v>2500</v>
      </c>
      <c r="E2" s="12">
        <v>45</v>
      </c>
      <c r="F2" s="23">
        <f>E2*D2</f>
        <v>112500</v>
      </c>
    </row>
    <row r="3" spans="1:6" x14ac:dyDescent="0.25">
      <c r="A3" s="2">
        <v>2</v>
      </c>
      <c r="B3" s="1" t="s">
        <v>4</v>
      </c>
      <c r="C3" s="18" t="s">
        <v>3</v>
      </c>
      <c r="D3" s="13">
        <f>MB!F58</f>
        <v>801.99999999999989</v>
      </c>
      <c r="E3" s="14">
        <v>52</v>
      </c>
      <c r="F3" s="13">
        <f>E3*D3</f>
        <v>41703.999999999993</v>
      </c>
    </row>
    <row r="4" spans="1:6" ht="30.75" thickBot="1" x14ac:dyDescent="0.3">
      <c r="A4" s="28">
        <v>3</v>
      </c>
      <c r="B4" s="27" t="s">
        <v>80</v>
      </c>
      <c r="C4" s="19" t="s">
        <v>79</v>
      </c>
      <c r="D4" s="15">
        <v>1</v>
      </c>
      <c r="E4" s="16">
        <v>15000</v>
      </c>
      <c r="F4" s="15">
        <f>E4*D4</f>
        <v>15000</v>
      </c>
    </row>
    <row r="5" spans="1:6" ht="15.75" thickBot="1" x14ac:dyDescent="0.3">
      <c r="A5" s="30" t="s">
        <v>75</v>
      </c>
      <c r="B5" s="31"/>
      <c r="C5" s="31"/>
      <c r="D5" s="31"/>
      <c r="E5" s="32"/>
      <c r="F5" s="29">
        <f>SUM(F2:F4)</f>
        <v>169204</v>
      </c>
    </row>
  </sheetData>
  <mergeCells count="1">
    <mergeCell ref="A5:E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38DA0-C0C8-4883-9BF3-6C16F2BD4D87}">
  <dimension ref="A1:F60"/>
  <sheetViews>
    <sheetView topLeftCell="A48" zoomScale="90" zoomScaleNormal="90" workbookViewId="0">
      <selection activeCell="L13" sqref="L13"/>
    </sheetView>
  </sheetViews>
  <sheetFormatPr defaultRowHeight="15" x14ac:dyDescent="0.25"/>
  <cols>
    <col min="1" max="1" width="9" style="8" bestFit="1" customWidth="1"/>
    <col min="2" max="2" width="31.5703125" bestFit="1" customWidth="1"/>
    <col min="3" max="3" width="63.42578125" bestFit="1" customWidth="1"/>
    <col min="4" max="4" width="8.7109375" bestFit="1" customWidth="1"/>
    <col min="5" max="5" width="11" customWidth="1"/>
    <col min="6" max="6" width="17" customWidth="1"/>
  </cols>
  <sheetData>
    <row r="1" spans="1:6" ht="23.25" x14ac:dyDescent="0.35">
      <c r="A1" s="6" t="s">
        <v>8</v>
      </c>
      <c r="B1" s="3"/>
      <c r="C1" s="3" t="s">
        <v>9</v>
      </c>
      <c r="D1" s="3" t="s">
        <v>1</v>
      </c>
      <c r="E1" s="3"/>
      <c r="F1" s="3" t="s">
        <v>2</v>
      </c>
    </row>
    <row r="2" spans="1:6" ht="15.75" x14ac:dyDescent="0.25">
      <c r="A2" s="7">
        <v>1</v>
      </c>
      <c r="B2" s="4" t="s">
        <v>17</v>
      </c>
      <c r="C2" s="4"/>
      <c r="D2" s="4" t="s">
        <v>76</v>
      </c>
      <c r="E2" s="4"/>
      <c r="F2" s="5">
        <f>SUM(E3:E7)</f>
        <v>86.3</v>
      </c>
    </row>
    <row r="3" spans="1:6" ht="15.75" x14ac:dyDescent="0.25">
      <c r="A3" s="7"/>
      <c r="B3" s="4" t="s">
        <v>18</v>
      </c>
      <c r="C3" s="4" t="s">
        <v>10</v>
      </c>
      <c r="D3" s="4"/>
      <c r="E3" s="4">
        <f>3.5+0.3+0.3+12+9+1</f>
        <v>26.1</v>
      </c>
      <c r="F3" s="5"/>
    </row>
    <row r="4" spans="1:6" ht="15.75" x14ac:dyDescent="0.25">
      <c r="A4" s="7"/>
      <c r="B4" s="4" t="s">
        <v>19</v>
      </c>
      <c r="C4" s="4" t="s">
        <v>13</v>
      </c>
      <c r="D4" s="4"/>
      <c r="E4" s="4">
        <f>3+12+9+1</f>
        <v>25</v>
      </c>
      <c r="F4" s="5"/>
    </row>
    <row r="5" spans="1:6" ht="15.75" x14ac:dyDescent="0.25">
      <c r="A5" s="7"/>
      <c r="B5" s="4" t="s">
        <v>20</v>
      </c>
      <c r="C5" s="4" t="s">
        <v>15</v>
      </c>
      <c r="D5" s="4"/>
      <c r="E5" s="4">
        <f>1+12+9+1</f>
        <v>23</v>
      </c>
      <c r="F5" s="5"/>
    </row>
    <row r="6" spans="1:6" ht="15.75" x14ac:dyDescent="0.25">
      <c r="A6" s="7"/>
      <c r="B6" s="4" t="s">
        <v>21</v>
      </c>
      <c r="C6" s="4" t="s">
        <v>23</v>
      </c>
      <c r="D6" s="4"/>
      <c r="E6" s="4">
        <f>3.4+0.3+1</f>
        <v>4.6999999999999993</v>
      </c>
      <c r="F6" s="5"/>
    </row>
    <row r="7" spans="1:6" ht="15.75" x14ac:dyDescent="0.25">
      <c r="A7" s="7"/>
      <c r="B7" s="4" t="s">
        <v>22</v>
      </c>
      <c r="C7" s="4" t="s">
        <v>24</v>
      </c>
      <c r="D7" s="4"/>
      <c r="E7" s="4">
        <f>1.4+4.2+0.9+1</f>
        <v>7.5</v>
      </c>
      <c r="F7" s="5"/>
    </row>
    <row r="8" spans="1:6" ht="15.75" x14ac:dyDescent="0.25">
      <c r="A8" s="7"/>
      <c r="B8" s="4"/>
      <c r="C8" s="4"/>
      <c r="D8" s="4"/>
      <c r="E8" s="4"/>
      <c r="F8" s="5"/>
    </row>
    <row r="9" spans="1:6" ht="15.75" x14ac:dyDescent="0.25">
      <c r="A9" s="7">
        <v>2</v>
      </c>
      <c r="B9" s="4" t="s">
        <v>25</v>
      </c>
      <c r="C9" s="4"/>
      <c r="D9" s="4"/>
      <c r="E9" s="4"/>
      <c r="F9" s="5">
        <f>SUM(E10:E14)</f>
        <v>86.2</v>
      </c>
    </row>
    <row r="10" spans="1:6" ht="15.75" x14ac:dyDescent="0.25">
      <c r="A10" s="7"/>
      <c r="B10" s="4" t="s">
        <v>11</v>
      </c>
      <c r="C10" s="4" t="s">
        <v>27</v>
      </c>
      <c r="D10" s="4"/>
      <c r="E10" s="4">
        <f>12+9+0.4+0.4+1+1</f>
        <v>23.799999999999997</v>
      </c>
      <c r="F10" s="5"/>
    </row>
    <row r="11" spans="1:6" ht="15.75" x14ac:dyDescent="0.25">
      <c r="A11" s="7"/>
      <c r="B11" s="4" t="s">
        <v>12</v>
      </c>
      <c r="C11" s="4" t="s">
        <v>28</v>
      </c>
      <c r="D11" s="4"/>
      <c r="E11" s="4">
        <f>4.5+12+9+0.4+0.4+1+1</f>
        <v>28.299999999999997</v>
      </c>
      <c r="F11" s="5"/>
    </row>
    <row r="12" spans="1:6" ht="15.75" x14ac:dyDescent="0.25">
      <c r="A12" s="7"/>
      <c r="B12" s="4" t="s">
        <v>14</v>
      </c>
      <c r="C12" s="4" t="s">
        <v>29</v>
      </c>
      <c r="D12" s="4"/>
      <c r="E12" s="4">
        <f>3.5+3+6.9+0.4+0.4+1+1</f>
        <v>16.200000000000003</v>
      </c>
      <c r="F12" s="5"/>
    </row>
    <row r="13" spans="1:6" ht="15.75" x14ac:dyDescent="0.25">
      <c r="A13" s="7"/>
      <c r="B13" s="4" t="s">
        <v>16</v>
      </c>
      <c r="C13" s="4" t="s">
        <v>30</v>
      </c>
      <c r="D13" s="4"/>
      <c r="E13" s="4">
        <f>6+1+1.2</f>
        <v>8.1999999999999993</v>
      </c>
      <c r="F13" s="5"/>
    </row>
    <row r="14" spans="1:6" ht="15.75" x14ac:dyDescent="0.25">
      <c r="A14" s="7"/>
      <c r="B14" s="4" t="s">
        <v>26</v>
      </c>
      <c r="C14" s="4" t="s">
        <v>31</v>
      </c>
      <c r="D14" s="4"/>
      <c r="E14" s="4">
        <f>7.5+1+1.2</f>
        <v>9.6999999999999993</v>
      </c>
      <c r="F14" s="5"/>
    </row>
    <row r="15" spans="1:6" ht="15.75" x14ac:dyDescent="0.25">
      <c r="A15" s="7"/>
      <c r="B15" s="4"/>
      <c r="C15" s="4"/>
      <c r="D15" s="4"/>
      <c r="E15" s="4"/>
      <c r="F15" s="5"/>
    </row>
    <row r="16" spans="1:6" ht="15.75" x14ac:dyDescent="0.25">
      <c r="A16" s="7">
        <v>3</v>
      </c>
      <c r="B16" s="4" t="s">
        <v>32</v>
      </c>
      <c r="C16" s="4"/>
      <c r="D16" s="4"/>
      <c r="E16" s="4"/>
      <c r="F16" s="5">
        <f>SUM(E17:E18)</f>
        <v>13.3</v>
      </c>
    </row>
    <row r="17" spans="1:6" ht="15.75" x14ac:dyDescent="0.25">
      <c r="A17" s="7"/>
      <c r="B17" s="4" t="s">
        <v>11</v>
      </c>
      <c r="C17" s="4" t="s">
        <v>33</v>
      </c>
      <c r="D17" s="4"/>
      <c r="E17" s="4">
        <f>6+1+1.5</f>
        <v>8.5</v>
      </c>
      <c r="F17" s="5"/>
    </row>
    <row r="18" spans="1:6" ht="15.75" x14ac:dyDescent="0.25">
      <c r="A18" s="7"/>
      <c r="B18" s="4" t="s">
        <v>12</v>
      </c>
      <c r="C18" s="4" t="s">
        <v>34</v>
      </c>
      <c r="D18" s="4"/>
      <c r="E18" s="4">
        <f>2.3+1+1.5</f>
        <v>4.8</v>
      </c>
      <c r="F18" s="5"/>
    </row>
    <row r="19" spans="1:6" ht="15.75" x14ac:dyDescent="0.25">
      <c r="A19" s="7"/>
      <c r="B19" s="4"/>
      <c r="C19" s="4"/>
      <c r="D19" s="4"/>
      <c r="E19" s="4"/>
      <c r="F19" s="5"/>
    </row>
    <row r="20" spans="1:6" ht="15.75" x14ac:dyDescent="0.25">
      <c r="A20" s="7">
        <v>4</v>
      </c>
      <c r="B20" s="4" t="s">
        <v>35</v>
      </c>
      <c r="C20" s="4"/>
      <c r="D20" s="4"/>
      <c r="E20" s="4"/>
      <c r="F20" s="5">
        <f>SUM(E21:E26)</f>
        <v>285.2</v>
      </c>
    </row>
    <row r="21" spans="1:6" ht="15.75" x14ac:dyDescent="0.25">
      <c r="A21" s="7"/>
      <c r="B21" s="4" t="s">
        <v>40</v>
      </c>
      <c r="C21" s="4" t="s">
        <v>43</v>
      </c>
      <c r="D21" s="4"/>
      <c r="E21" s="4">
        <f>(7.3+0.4+0.4+0.3+4.8+5.2+3.6+3.1+9+8.1+1)*2</f>
        <v>86.4</v>
      </c>
      <c r="F21" s="5"/>
    </row>
    <row r="22" spans="1:6" ht="15.75" x14ac:dyDescent="0.25">
      <c r="A22" s="7"/>
      <c r="B22" s="4" t="s">
        <v>14</v>
      </c>
      <c r="C22" s="4" t="s">
        <v>38</v>
      </c>
      <c r="D22" s="4"/>
      <c r="E22" s="4">
        <f>1.3+0.4+0.4+0.3+4.8+5.2+3.6+3.1+9+8.1+1</f>
        <v>37.199999999999996</v>
      </c>
      <c r="F22" s="5"/>
    </row>
    <row r="23" spans="1:6" ht="15.75" x14ac:dyDescent="0.25">
      <c r="A23" s="7"/>
      <c r="B23" s="4" t="s">
        <v>16</v>
      </c>
      <c r="C23" s="4" t="s">
        <v>36</v>
      </c>
      <c r="D23" s="4"/>
      <c r="E23" s="4">
        <f>3.6+5.9+1</f>
        <v>10.5</v>
      </c>
      <c r="F23" s="5"/>
    </row>
    <row r="24" spans="1:6" ht="15.75" x14ac:dyDescent="0.25">
      <c r="A24" s="7"/>
      <c r="B24" s="4" t="s">
        <v>26</v>
      </c>
      <c r="C24" s="4" t="s">
        <v>37</v>
      </c>
      <c r="D24" s="4"/>
      <c r="E24" s="4">
        <f>3.2+9.1+4+9.1+8.1+1</f>
        <v>34.5</v>
      </c>
      <c r="F24" s="5"/>
    </row>
    <row r="25" spans="1:6" ht="15.75" x14ac:dyDescent="0.25">
      <c r="A25" s="7"/>
      <c r="B25" s="4" t="s">
        <v>39</v>
      </c>
      <c r="C25" s="4" t="s">
        <v>42</v>
      </c>
      <c r="D25" s="4"/>
      <c r="E25" s="4">
        <f>(22+0.4+0.4+0.4+0.4)*2+8.1+1</f>
        <v>56.29999999999999</v>
      </c>
      <c r="F25" s="5"/>
    </row>
    <row r="26" spans="1:6" ht="15.75" x14ac:dyDescent="0.25">
      <c r="A26" s="7"/>
      <c r="B26" s="4" t="s">
        <v>41</v>
      </c>
      <c r="C26" s="4" t="s">
        <v>44</v>
      </c>
      <c r="D26" s="4"/>
      <c r="E26" s="4">
        <f>(3.2+22+0.4)*2+8.1+1</f>
        <v>60.3</v>
      </c>
      <c r="F26" s="5"/>
    </row>
    <row r="27" spans="1:6" ht="15.75" x14ac:dyDescent="0.25">
      <c r="A27" s="7"/>
      <c r="B27" s="4"/>
      <c r="C27" s="4"/>
      <c r="D27" s="4"/>
      <c r="E27" s="4"/>
      <c r="F27" s="5"/>
    </row>
    <row r="28" spans="1:6" ht="15.75" x14ac:dyDescent="0.25">
      <c r="A28" s="7">
        <v>5</v>
      </c>
      <c r="B28" s="4" t="s">
        <v>45</v>
      </c>
      <c r="C28" s="4"/>
      <c r="D28" s="4"/>
      <c r="E28" s="4"/>
      <c r="F28" s="5">
        <f>SUM(E29:E32)</f>
        <v>29.4</v>
      </c>
    </row>
    <row r="29" spans="1:6" ht="15.75" x14ac:dyDescent="0.25">
      <c r="A29" s="7"/>
      <c r="B29" s="4" t="s">
        <v>46</v>
      </c>
      <c r="C29" s="4" t="s">
        <v>47</v>
      </c>
      <c r="D29" s="4"/>
      <c r="E29" s="4">
        <f>7.9+0.4+1</f>
        <v>9.3000000000000007</v>
      </c>
      <c r="F29" s="4"/>
    </row>
    <row r="30" spans="1:6" ht="15.75" x14ac:dyDescent="0.25">
      <c r="A30" s="7"/>
      <c r="B30" s="4" t="s">
        <v>50</v>
      </c>
      <c r="C30" s="4" t="s">
        <v>53</v>
      </c>
      <c r="D30" s="4"/>
      <c r="E30" s="4">
        <f>3.8+7.9+0.4+1</f>
        <v>13.1</v>
      </c>
      <c r="F30" s="4"/>
    </row>
    <row r="31" spans="1:6" ht="15.75" x14ac:dyDescent="0.25">
      <c r="A31" s="7"/>
      <c r="B31" s="4" t="s">
        <v>52</v>
      </c>
      <c r="C31" s="4" t="s">
        <v>48</v>
      </c>
      <c r="D31" s="4"/>
      <c r="E31" s="4">
        <f>3+1</f>
        <v>4</v>
      </c>
      <c r="F31" s="4"/>
    </row>
    <row r="32" spans="1:6" ht="15.75" x14ac:dyDescent="0.25">
      <c r="A32" s="7"/>
      <c r="B32" s="4" t="s">
        <v>51</v>
      </c>
      <c r="C32" s="4" t="s">
        <v>49</v>
      </c>
      <c r="D32" s="4"/>
      <c r="E32" s="4">
        <f>2+1</f>
        <v>3</v>
      </c>
      <c r="F32" s="4"/>
    </row>
    <row r="33" spans="1:6" ht="15.75" x14ac:dyDescent="0.25">
      <c r="A33" s="7"/>
      <c r="B33" s="4"/>
      <c r="C33" s="4"/>
      <c r="D33" s="4"/>
      <c r="E33" s="4"/>
      <c r="F33" s="4"/>
    </row>
    <row r="34" spans="1:6" ht="15.75" x14ac:dyDescent="0.25">
      <c r="A34" s="7">
        <v>6</v>
      </c>
      <c r="B34" s="4" t="s">
        <v>54</v>
      </c>
      <c r="C34" s="4" t="s">
        <v>55</v>
      </c>
      <c r="D34" s="4"/>
      <c r="E34" s="4">
        <f>(1+4.1+28+6+1)*2</f>
        <v>80.2</v>
      </c>
      <c r="F34" s="4">
        <f>E34</f>
        <v>80.2</v>
      </c>
    </row>
    <row r="35" spans="1:6" ht="15.75" x14ac:dyDescent="0.25">
      <c r="A35" s="7"/>
      <c r="B35" s="4"/>
      <c r="C35" s="4"/>
      <c r="D35" s="4"/>
      <c r="E35" s="4"/>
      <c r="F35" s="4"/>
    </row>
    <row r="36" spans="1:6" ht="15.75" x14ac:dyDescent="0.25">
      <c r="A36" s="7">
        <v>7</v>
      </c>
      <c r="B36" s="4" t="s">
        <v>57</v>
      </c>
      <c r="C36" s="4" t="s">
        <v>56</v>
      </c>
      <c r="D36" s="4"/>
      <c r="E36" s="4">
        <f>(1+4.1+2.5+11+1+1+3.2+1)*2</f>
        <v>49.6</v>
      </c>
      <c r="F36" s="4">
        <f>E36</f>
        <v>49.6</v>
      </c>
    </row>
    <row r="37" spans="1:6" ht="15.75" x14ac:dyDescent="0.25">
      <c r="A37" s="7"/>
      <c r="B37" s="4"/>
      <c r="C37" s="4"/>
      <c r="D37" s="4"/>
      <c r="E37" s="4"/>
      <c r="F37" s="4"/>
    </row>
    <row r="38" spans="1:6" ht="15.75" x14ac:dyDescent="0.25">
      <c r="A38" s="7">
        <v>8</v>
      </c>
      <c r="B38" s="4" t="s">
        <v>58</v>
      </c>
      <c r="C38" s="4" t="s">
        <v>59</v>
      </c>
      <c r="D38" s="4"/>
      <c r="E38" s="4">
        <f>5.1+1.8+25+1+4+1</f>
        <v>37.9</v>
      </c>
      <c r="F38" s="4">
        <f>E38</f>
        <v>37.9</v>
      </c>
    </row>
    <row r="39" spans="1:6" ht="15.75" x14ac:dyDescent="0.25">
      <c r="A39" s="7"/>
      <c r="B39" s="4"/>
      <c r="C39" s="4"/>
      <c r="D39" s="4"/>
      <c r="E39" s="4"/>
      <c r="F39" s="4"/>
    </row>
    <row r="40" spans="1:6" ht="15.75" x14ac:dyDescent="0.25">
      <c r="A40" s="7">
        <v>9</v>
      </c>
      <c r="B40" s="4" t="s">
        <v>60</v>
      </c>
      <c r="C40" s="4"/>
      <c r="D40" s="4"/>
      <c r="E40" s="4"/>
      <c r="F40" s="5">
        <f>SUM(E41:E44)</f>
        <v>67.3</v>
      </c>
    </row>
    <row r="41" spans="1:6" ht="15.75" x14ac:dyDescent="0.25">
      <c r="A41" s="7"/>
      <c r="B41" s="4" t="s">
        <v>11</v>
      </c>
      <c r="C41" s="9">
        <v>2.5</v>
      </c>
      <c r="D41" s="4"/>
      <c r="E41" s="4">
        <f>C41</f>
        <v>2.5</v>
      </c>
      <c r="F41" s="4"/>
    </row>
    <row r="42" spans="1:6" ht="15.75" x14ac:dyDescent="0.25">
      <c r="A42" s="7"/>
      <c r="B42" s="4" t="s">
        <v>12</v>
      </c>
      <c r="C42" s="9" t="s">
        <v>61</v>
      </c>
      <c r="D42" s="4"/>
      <c r="E42" s="4">
        <f>1+4+12+1.9+1</f>
        <v>19.899999999999999</v>
      </c>
      <c r="F42" s="4"/>
    </row>
    <row r="43" spans="1:6" ht="15.75" x14ac:dyDescent="0.25">
      <c r="A43" s="7"/>
      <c r="B43" s="4" t="s">
        <v>14</v>
      </c>
      <c r="C43" s="4" t="s">
        <v>62</v>
      </c>
      <c r="D43" s="4"/>
      <c r="E43" s="4">
        <f>1+4+16+1</f>
        <v>22</v>
      </c>
      <c r="F43" s="4"/>
    </row>
    <row r="44" spans="1:6" ht="15.75" x14ac:dyDescent="0.25">
      <c r="A44" s="7"/>
      <c r="B44" s="4" t="s">
        <v>16</v>
      </c>
      <c r="C44" s="4" t="s">
        <v>63</v>
      </c>
      <c r="D44" s="4"/>
      <c r="E44" s="4">
        <f>1+4+10+1+4.9+0.3+0.9+0.8</f>
        <v>22.9</v>
      </c>
      <c r="F44" s="4"/>
    </row>
    <row r="45" spans="1:6" ht="15.75" x14ac:dyDescent="0.25">
      <c r="A45" s="7"/>
      <c r="B45" s="4"/>
      <c r="C45" s="4"/>
      <c r="D45" s="4"/>
      <c r="E45" s="4"/>
      <c r="F45" s="4"/>
    </row>
    <row r="46" spans="1:6" ht="15.75" x14ac:dyDescent="0.25">
      <c r="A46" s="7">
        <v>10</v>
      </c>
      <c r="B46" s="4" t="s">
        <v>64</v>
      </c>
      <c r="C46" s="4"/>
      <c r="D46" s="4"/>
      <c r="E46" s="4"/>
      <c r="F46" s="5">
        <f>SUM(E47:E48)</f>
        <v>35.799999999999997</v>
      </c>
    </row>
    <row r="47" spans="1:6" ht="15.75" x14ac:dyDescent="0.25">
      <c r="A47" s="7"/>
      <c r="B47" s="4" t="s">
        <v>11</v>
      </c>
      <c r="C47" s="4" t="s">
        <v>66</v>
      </c>
      <c r="D47" s="4"/>
      <c r="E47" s="4">
        <f>2+6+7.9+1</f>
        <v>16.899999999999999</v>
      </c>
      <c r="F47" s="4"/>
    </row>
    <row r="48" spans="1:6" ht="15.75" x14ac:dyDescent="0.25">
      <c r="A48" s="7"/>
      <c r="B48" s="4" t="s">
        <v>12</v>
      </c>
      <c r="C48" s="4" t="s">
        <v>67</v>
      </c>
      <c r="D48" s="4"/>
      <c r="E48" s="4">
        <f>2+2+6+7.9+1</f>
        <v>18.899999999999999</v>
      </c>
      <c r="F48" s="4"/>
    </row>
    <row r="49" spans="1:6" ht="15.75" x14ac:dyDescent="0.25">
      <c r="A49" s="7"/>
      <c r="B49" s="4"/>
      <c r="C49" s="4"/>
      <c r="D49" s="4"/>
      <c r="E49" s="4"/>
      <c r="F49" s="4"/>
    </row>
    <row r="50" spans="1:6" ht="15.75" x14ac:dyDescent="0.25">
      <c r="A50" s="7">
        <v>10</v>
      </c>
      <c r="B50" s="4" t="s">
        <v>65</v>
      </c>
      <c r="C50" s="4"/>
      <c r="D50" s="4"/>
      <c r="E50" s="4"/>
      <c r="F50" s="5">
        <f>SUM(E51:E52)</f>
        <v>20.8</v>
      </c>
    </row>
    <row r="51" spans="1:6" ht="15.75" x14ac:dyDescent="0.25">
      <c r="A51" s="7"/>
      <c r="B51" s="4" t="s">
        <v>11</v>
      </c>
      <c r="C51" s="4" t="s">
        <v>68</v>
      </c>
      <c r="D51" s="4"/>
      <c r="E51" s="4">
        <f>1.5+7.9+1</f>
        <v>10.4</v>
      </c>
      <c r="F51" s="4"/>
    </row>
    <row r="52" spans="1:6" ht="15.75" x14ac:dyDescent="0.25">
      <c r="A52" s="7"/>
      <c r="B52" s="4" t="s">
        <v>12</v>
      </c>
      <c r="C52" s="4" t="s">
        <v>71</v>
      </c>
      <c r="D52" s="4"/>
      <c r="E52" s="4">
        <f>1+1.5+7.9</f>
        <v>10.4</v>
      </c>
      <c r="F52" s="4"/>
    </row>
    <row r="53" spans="1:6" ht="15.75" x14ac:dyDescent="0.25">
      <c r="A53" s="7"/>
      <c r="B53" s="4"/>
      <c r="C53" s="4"/>
      <c r="D53" s="4"/>
      <c r="E53" s="4"/>
      <c r="F53" s="4"/>
    </row>
    <row r="54" spans="1:6" ht="15.75" x14ac:dyDescent="0.25">
      <c r="A54" s="7">
        <v>11</v>
      </c>
      <c r="B54" s="4" t="s">
        <v>72</v>
      </c>
      <c r="C54" s="4"/>
      <c r="D54" s="4"/>
      <c r="E54" s="4"/>
      <c r="F54" s="5">
        <f>SUM(E55:E56)</f>
        <v>10</v>
      </c>
    </row>
    <row r="55" spans="1:6" ht="15.75" x14ac:dyDescent="0.25">
      <c r="A55" s="7"/>
      <c r="B55" s="4" t="s">
        <v>11</v>
      </c>
      <c r="C55" s="4" t="s">
        <v>69</v>
      </c>
      <c r="D55" s="4"/>
      <c r="E55" s="4">
        <f>2+1+1.5</f>
        <v>4.5</v>
      </c>
      <c r="F55" s="4"/>
    </row>
    <row r="56" spans="1:6" ht="15.75" x14ac:dyDescent="0.25">
      <c r="A56" s="7"/>
      <c r="B56" s="4" t="s">
        <v>12</v>
      </c>
      <c r="C56" s="4" t="s">
        <v>70</v>
      </c>
      <c r="D56" s="4"/>
      <c r="E56" s="4">
        <f>3+1+1.5</f>
        <v>5.5</v>
      </c>
      <c r="F56" s="4"/>
    </row>
    <row r="57" spans="1:6" ht="15.75" x14ac:dyDescent="0.25">
      <c r="A57" s="7"/>
      <c r="B57" s="4"/>
      <c r="C57" s="4"/>
      <c r="D57" s="4"/>
      <c r="E57" s="4"/>
      <c r="F57" s="4"/>
    </row>
    <row r="58" spans="1:6" ht="15.75" x14ac:dyDescent="0.25">
      <c r="A58" s="7"/>
      <c r="B58" s="4" t="s">
        <v>77</v>
      </c>
      <c r="C58" s="4"/>
      <c r="D58" s="4"/>
      <c r="E58" s="4"/>
      <c r="F58" s="5">
        <f>SUM(F2:F57)</f>
        <v>801.99999999999989</v>
      </c>
    </row>
    <row r="59" spans="1:6" ht="15.75" thickBot="1" x14ac:dyDescent="0.3"/>
    <row r="60" spans="1:6" ht="60.75" thickBot="1" x14ac:dyDescent="0.3">
      <c r="B60" s="10" t="s">
        <v>73</v>
      </c>
      <c r="C60" s="11" t="s">
        <v>74</v>
      </c>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MB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Rajiv Verma</dc:creator>
  <cp:lastModifiedBy>Anil Patial</cp:lastModifiedBy>
  <dcterms:created xsi:type="dcterms:W3CDTF">2024-06-09T07:01:31Z</dcterms:created>
  <dcterms:modified xsi:type="dcterms:W3CDTF">2024-12-21T11:53:16Z</dcterms:modified>
</cp:coreProperties>
</file>